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15" windowWidth="18195" windowHeight="1260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Март!$A$1:$G$12</definedName>
  </definedNames>
  <calcPr calcId="124519"/>
</workbook>
</file>

<file path=xl/calcChain.xml><?xml version="1.0" encoding="utf-8"?>
<calcChain xmlns="http://schemas.openxmlformats.org/spreadsheetml/2006/main">
  <c r="E7" i="16"/>
  <c r="C8"/>
  <c r="L11" l="1"/>
  <c r="B8" l="1"/>
  <c r="B7"/>
  <c r="B9" l="1"/>
  <c r="K9"/>
  <c r="I9"/>
  <c r="J9" l="1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M11"/>
  <c r="C9" l="1"/>
  <c r="P7"/>
  <c r="D7"/>
  <c r="G7" s="1"/>
  <c r="F7" l="1"/>
  <c r="P8"/>
  <c r="D8"/>
  <c r="G8" s="1"/>
  <c r="E8"/>
  <c r="E9" s="1"/>
  <c r="N11"/>
  <c r="P11" s="1"/>
  <c r="F8" l="1"/>
  <c r="D9"/>
  <c r="G9" l="1"/>
  <c r="F9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<sst xmlns="http://schemas.openxmlformats.org/spreadsheetml/2006/main" count="219" uniqueCount="50">
  <si>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</si>
  <si>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</si>
  <si>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</si>
  <si>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</si>
  <si>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</si>
  <si>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</si>
  <si>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</si>
  <si>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</si>
  <si>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</si>
  <si>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</si>
  <si>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</si>
  <si>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</si>
  <si>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</si>
  <si>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</si>
  <si>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</si>
  <si>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</si>
  <si>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</si>
  <si>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</si>
  <si>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</si>
  <si>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</si>
  <si>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</si>
  <si>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</si>
  <si>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</si>
  <si>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</si>
  <si>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</si>
  <si>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</si>
  <si>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</si>
  <si>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</si>
  <si>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</si>
  <si>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</si>
  <si>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</si>
  <si>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</si>
  <si>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</si>
  <si>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</si>
  <si>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</si>
  <si>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</si>
  <si>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</si>
  <si>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</si>
  <si>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</si>
  <si>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</si>
  <si>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</si>
  <si>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</si>
  <si>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</si>
  <si>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</si>
  <si>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</si>
  <si>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Кассовый план</t>
  </si>
  <si>
    <t>к КП</t>
  </si>
  <si>
    <t>Приложение 3</t>
  </si>
  <si>
    <t>Бюджетные ассигнования на 2023 год</t>
  </si>
  <si>
    <t>по источникам финансирования за январь-март 2023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</si>
</sst>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7" fontId="0" fillId="3" borderId="1" xfId="0" applyNumberFormat="1" applyFill="1" applyBorder="1"/>
    <xf numFmtId="167" fontId="0" fillId="4" borderId="1" xfId="0" applyNumberFormat="1" applyFill="1" applyBorder="1"/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110" zoomScaleSheetLayoutView="110" workbookViewId="0">
      <selection activeCell="E8" sqref="E8"/>
    </sheetView>
  </sheetViews>
  <sheetFormatPr defaultRowHeight="15"/>
  <cols>
    <col min="1" max="1" width="17.28515625" customWidth="1"/>
    <col min="2" max="2" width="12.42578125" customWidth="1"/>
    <col min="3" max="3" width="12" style="57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7.140625" customWidth="1"/>
    <col min="16" max="16" width="18.85546875" customWidth="1"/>
  </cols>
  <sheetData>
    <row r="1" spans="1:16" ht="15.75">
      <c r="G1" s="55" t="s">
        <v>47</v>
      </c>
    </row>
    <row r="2" spans="1:16" ht="15.75">
      <c r="A2" s="72" t="s">
        <v>0</v>
      </c>
      <c r="B2" s="72"/>
      <c r="C2" s="72"/>
      <c r="D2" s="72"/>
      <c r="E2" s="72"/>
      <c r="F2" s="72"/>
      <c r="G2" s="72"/>
      <c r="H2" s="1"/>
    </row>
    <row r="3" spans="1:16" ht="15.75">
      <c r="A3" s="72" t="s">
        <v>49</v>
      </c>
      <c r="B3" s="72"/>
      <c r="C3" s="72"/>
      <c r="D3" s="72"/>
      <c r="E3" s="72"/>
      <c r="F3" s="72"/>
      <c r="G3" s="72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1" t="s">
        <v>48</v>
      </c>
      <c r="M4" s="71" t="s">
        <v>44</v>
      </c>
      <c r="N4" s="71" t="s">
        <v>7</v>
      </c>
    </row>
    <row r="5" spans="1:16" ht="24.75" customHeight="1">
      <c r="A5" s="73" t="s">
        <v>2</v>
      </c>
      <c r="B5" s="71" t="s">
        <v>48</v>
      </c>
      <c r="C5" s="71" t="s">
        <v>45</v>
      </c>
      <c r="D5" s="71" t="s">
        <v>7</v>
      </c>
      <c r="E5" s="74" t="s">
        <v>8</v>
      </c>
      <c r="F5" s="75" t="s">
        <v>42</v>
      </c>
      <c r="G5" s="76"/>
      <c r="L5" s="71"/>
      <c r="M5" s="71"/>
      <c r="N5" s="71"/>
    </row>
    <row r="6" spans="1:16" ht="45.75" customHeight="1" thickBot="1">
      <c r="A6" s="73"/>
      <c r="B6" s="71"/>
      <c r="C6" s="71"/>
      <c r="D6" s="71"/>
      <c r="E6" s="74"/>
      <c r="F6" s="69" t="s">
        <v>46</v>
      </c>
      <c r="G6" s="20" t="s">
        <v>43</v>
      </c>
    </row>
    <row r="7" spans="1:16" ht="63">
      <c r="A7" s="40" t="s">
        <v>4</v>
      </c>
      <c r="B7" s="47">
        <f t="shared" ref="B7:B8" si="0">L7/1000</f>
        <v>6675096.6470099995</v>
      </c>
      <c r="C7" s="58">
        <f>M7/1000</f>
        <v>1407492.9863099998</v>
      </c>
      <c r="D7" s="47">
        <f>N7/1000</f>
        <v>1407279.6933800001</v>
      </c>
      <c r="E7" s="21">
        <f>C7-D7</f>
        <v>213.29292999976315</v>
      </c>
      <c r="F7" s="7">
        <f>D7/C7*100</f>
        <v>99.984845897487645</v>
      </c>
      <c r="G7" s="8">
        <f>D7/B7*100</f>
        <v>21.082536595337061</v>
      </c>
      <c r="I7" s="50">
        <v>5205439636.5900002</v>
      </c>
      <c r="J7" s="53"/>
      <c r="K7" s="67">
        <v>158592612.22</v>
      </c>
      <c r="L7" s="70">
        <v>6675096647.0099993</v>
      </c>
      <c r="M7" s="70">
        <v>1407492986.3099999</v>
      </c>
      <c r="N7" s="81">
        <v>1407279693.3800001</v>
      </c>
      <c r="P7" s="66">
        <f>M7-N7</f>
        <v>213292.92999982834</v>
      </c>
    </row>
    <row r="8" spans="1:16" ht="63.75" thickBot="1">
      <c r="A8" s="40" t="s">
        <v>5</v>
      </c>
      <c r="B8" s="47">
        <f t="shared" si="0"/>
        <v>11523468.436249999</v>
      </c>
      <c r="C8" s="58">
        <f>M8/1000</f>
        <v>2535871.2290400006</v>
      </c>
      <c r="D8" s="21">
        <f>N8/1000</f>
        <v>2529177.14347</v>
      </c>
      <c r="E8" s="21">
        <f>C8-D8</f>
        <v>6694.0855700005777</v>
      </c>
      <c r="F8" s="7">
        <f>D8/C8*100</f>
        <v>99.736024231303944</v>
      </c>
      <c r="G8" s="8">
        <f>D8/B8*100</f>
        <v>21.948054593648475</v>
      </c>
      <c r="I8" s="51">
        <v>8855884485.0599995</v>
      </c>
      <c r="J8" s="54"/>
      <c r="K8" s="68">
        <v>416128931.18000001</v>
      </c>
      <c r="L8" s="70">
        <v>11523468436.25</v>
      </c>
      <c r="M8" s="70">
        <v>2535871229.0400004</v>
      </c>
      <c r="N8" s="82">
        <v>2529177143.4699998</v>
      </c>
      <c r="P8" s="66">
        <f>M8-N8</f>
        <v>6694085.5700006485</v>
      </c>
    </row>
    <row r="9" spans="1:16" ht="15.75">
      <c r="A9" s="30" t="s">
        <v>6</v>
      </c>
      <c r="B9" s="46">
        <f>B7+B8</f>
        <v>18198565.08326</v>
      </c>
      <c r="C9" s="31">
        <f>C7+C8</f>
        <v>3943364.2153500002</v>
      </c>
      <c r="D9" s="31">
        <f>D7+D8</f>
        <v>3936456.8368500001</v>
      </c>
      <c r="E9" s="31">
        <f>E7+E8</f>
        <v>6907.3785000003409</v>
      </c>
      <c r="F9" s="9">
        <f>D9/C9*100</f>
        <v>99.824835391234913</v>
      </c>
      <c r="G9" s="56">
        <f>D9/B9*100</f>
        <v>21.630589108758695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9"/>
      <c r="D11" s="14"/>
      <c r="E11" s="13"/>
      <c r="F11" s="15"/>
      <c r="G11" s="16"/>
      <c r="H11" s="10"/>
      <c r="L11" s="65">
        <f>L7+L8</f>
        <v>18198565083.259998</v>
      </c>
      <c r="M11" s="65">
        <f>M7+M8</f>
        <v>3943364215.3500004</v>
      </c>
      <c r="N11" s="65">
        <f>N7+N8</f>
        <v>3936456836.8499999</v>
      </c>
      <c r="P11" s="65">
        <f>M11-N11</f>
        <v>6907378.5000004768</v>
      </c>
    </row>
    <row r="12" spans="1:16" s="11" customFormat="1" ht="15.75">
      <c r="A12" s="22"/>
      <c r="B12" s="35"/>
      <c r="C12" s="60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3"/>
    </row>
    <row r="13" spans="1:16" s="11" customFormat="1" ht="15.75">
      <c r="A13" s="22"/>
      <c r="B13" s="35"/>
      <c r="C13" s="60"/>
      <c r="D13" s="14"/>
      <c r="E13" s="17"/>
      <c r="F13" s="15"/>
      <c r="G13" s="16"/>
    </row>
    <row r="14" spans="1:16" s="11" customFormat="1" ht="15.75">
      <c r="A14" s="22"/>
      <c r="B14" s="35"/>
      <c r="C14" s="60"/>
      <c r="D14" s="14"/>
      <c r="E14" s="17"/>
      <c r="F14" s="15"/>
      <c r="G14" s="16"/>
    </row>
    <row r="15" spans="1:16" ht="15.75">
      <c r="A15" s="22"/>
      <c r="B15" s="27"/>
      <c r="C15" s="59"/>
      <c r="D15" s="62"/>
      <c r="E15" s="12"/>
      <c r="F15" s="12"/>
      <c r="G15" s="18"/>
    </row>
    <row r="16" spans="1:16" ht="18.75">
      <c r="A16" s="22"/>
      <c r="B16" s="27"/>
      <c r="C16" s="61"/>
      <c r="D16" s="12"/>
      <c r="E16" s="12"/>
      <c r="F16" s="12"/>
      <c r="G16" s="29"/>
      <c r="L16" s="25"/>
    </row>
    <row r="17" spans="14:14">
      <c r="N17" s="64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8" ht="18.75">
      <c r="A2" s="77" t="s">
        <v>16</v>
      </c>
      <c r="B2" s="77"/>
      <c r="C2" s="77"/>
      <c r="D2" s="77"/>
      <c r="E2" s="77"/>
      <c r="F2" s="77"/>
      <c r="G2" s="7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8" ht="18.75">
      <c r="A2" s="77" t="s">
        <v>21</v>
      </c>
      <c r="B2" s="77"/>
      <c r="C2" s="77"/>
      <c r="D2" s="77"/>
      <c r="E2" s="77"/>
      <c r="F2" s="77"/>
      <c r="G2" s="7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8" ht="18.75">
      <c r="A2" s="77" t="s">
        <v>18</v>
      </c>
      <c r="B2" s="77"/>
      <c r="C2" s="77"/>
      <c r="D2" s="77"/>
      <c r="E2" s="77"/>
      <c r="F2" s="77"/>
      <c r="G2" s="7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8" ht="18.75">
      <c r="A2" s="77" t="s">
        <v>22</v>
      </c>
      <c r="B2" s="77"/>
      <c r="C2" s="77"/>
      <c r="D2" s="77"/>
      <c r="E2" s="77"/>
      <c r="F2" s="77"/>
      <c r="G2" s="7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8" ht="18.75">
      <c r="A2" s="77" t="s">
        <v>30</v>
      </c>
      <c r="B2" s="77"/>
      <c r="C2" s="77"/>
      <c r="D2" s="77"/>
      <c r="E2" s="77"/>
      <c r="F2" s="77"/>
      <c r="G2" s="7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8" ht="18.75">
      <c r="A2" s="77" t="s">
        <v>33</v>
      </c>
      <c r="B2" s="77"/>
      <c r="C2" s="77"/>
      <c r="D2" s="77"/>
      <c r="E2" s="77"/>
      <c r="F2" s="77"/>
      <c r="G2" s="7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8" ht="18.75">
      <c r="A2" s="77" t="s">
        <v>34</v>
      </c>
      <c r="B2" s="77"/>
      <c r="C2" s="77"/>
      <c r="D2" s="77"/>
      <c r="E2" s="77"/>
      <c r="F2" s="77"/>
      <c r="G2" s="7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12" ht="18.75">
      <c r="A2" s="77" t="s">
        <v>35</v>
      </c>
      <c r="B2" s="77"/>
      <c r="C2" s="77"/>
      <c r="D2" s="77"/>
      <c r="E2" s="77"/>
      <c r="F2" s="77"/>
      <c r="G2" s="7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12" ht="18.75">
      <c r="A2" s="77" t="s">
        <v>38</v>
      </c>
      <c r="B2" s="77"/>
      <c r="C2" s="77"/>
      <c r="D2" s="77"/>
      <c r="E2" s="77"/>
      <c r="F2" s="77"/>
      <c r="G2" s="7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7" t="s">
        <v>0</v>
      </c>
      <c r="B1" s="77"/>
      <c r="C1" s="77"/>
      <c r="D1" s="77"/>
      <c r="E1" s="77"/>
      <c r="F1" s="77"/>
      <c r="G1" s="77"/>
      <c r="H1" s="1"/>
    </row>
    <row r="2" spans="1:12" ht="18.75">
      <c r="A2" s="77" t="s">
        <v>39</v>
      </c>
      <c r="B2" s="77"/>
      <c r="C2" s="77"/>
      <c r="D2" s="77"/>
      <c r="E2" s="77"/>
      <c r="F2" s="77"/>
      <c r="G2" s="7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8" t="s">
        <v>1</v>
      </c>
      <c r="C4" s="79"/>
      <c r="D4" s="79"/>
      <c r="E4" s="79"/>
      <c r="F4" s="79"/>
      <c r="G4" s="80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2022-02-09T08:54:05Z</cp:lastPrinted>
  <dcterms:created xsi:type="dcterms:W3CDTF">2015-07-08T13:16:40Z</dcterms:created>
  <dcterms:modified xsi:type="dcterms:W3CDTF">2023-04-13T12:45:15Z</dcterms:modified>
</cp:coreProperties>
</file>